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0" yWindow="960" windowWidth="13710" windowHeight="921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1'!$A$1:$O$30</definedName>
    <definedName name="_xlnm.Print_Area" localSheetId="1">'приложение 2'!$A$1:$J$28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2" l="1"/>
  <c r="H28" i="2"/>
  <c r="I28" i="2"/>
  <c r="J28" i="2"/>
  <c r="F28" i="2" l="1"/>
  <c r="G6" i="2"/>
  <c r="H6" i="2"/>
  <c r="I6" i="2"/>
  <c r="J6" i="2"/>
  <c r="F6" i="2"/>
  <c r="G8" i="2"/>
  <c r="H8" i="2"/>
  <c r="I8" i="2"/>
  <c r="J8" i="2"/>
  <c r="F8" i="2"/>
  <c r="F19" i="2"/>
  <c r="F15" i="2"/>
  <c r="F13" i="2"/>
  <c r="H19" i="2"/>
  <c r="I19" i="2"/>
  <c r="J19" i="2"/>
  <c r="G19" i="2"/>
  <c r="H15" i="2"/>
  <c r="I15" i="2"/>
  <c r="J15" i="2"/>
  <c r="G15" i="2"/>
  <c r="H13" i="2"/>
  <c r="I13" i="2"/>
  <c r="J13" i="2"/>
  <c r="G13" i="2"/>
  <c r="G9" i="2"/>
  <c r="H9" i="2"/>
  <c r="I9" i="2"/>
  <c r="J9" i="2"/>
  <c r="F9" i="2"/>
  <c r="I25" i="2"/>
  <c r="J25" i="2"/>
  <c r="H25" i="2"/>
  <c r="O29" i="1"/>
  <c r="N29" i="1"/>
  <c r="O30" i="1"/>
  <c r="N30" i="1"/>
  <c r="E21" i="1"/>
  <c r="K21" i="1"/>
  <c r="E22" i="1"/>
  <c r="K22" i="1"/>
  <c r="E31" i="1"/>
  <c r="H31" i="1"/>
  <c r="K31" i="1"/>
  <c r="F8" i="1"/>
  <c r="I8" i="1"/>
  <c r="E23" i="1"/>
  <c r="F23" i="1"/>
  <c r="G23" i="1"/>
  <c r="G12" i="1" s="1"/>
  <c r="I23" i="1"/>
  <c r="I12" i="1" s="1"/>
  <c r="J23" i="1"/>
  <c r="K23" i="1"/>
  <c r="L23" i="1"/>
  <c r="M23" i="1"/>
  <c r="M12" i="1" s="1"/>
  <c r="E12" i="1"/>
  <c r="F12" i="1"/>
  <c r="J12" i="1"/>
  <c r="K12" i="1"/>
  <c r="L12" i="1"/>
  <c r="E10" i="1"/>
  <c r="D29" i="1"/>
  <c r="C31" i="1"/>
  <c r="B31" i="1" s="1"/>
  <c r="D12" i="1"/>
  <c r="B11" i="1"/>
  <c r="D13" i="1"/>
  <c r="B13" i="1"/>
  <c r="B15" i="1"/>
  <c r="B16" i="1"/>
  <c r="B14" i="1"/>
  <c r="B18" i="1"/>
  <c r="B17" i="1"/>
  <c r="C17" i="1"/>
  <c r="D17" i="1"/>
  <c r="B19" i="1"/>
  <c r="B23" i="1"/>
  <c r="B24" i="1"/>
  <c r="D23" i="1"/>
  <c r="B21" i="1"/>
  <c r="B22" i="1"/>
  <c r="B20" i="1"/>
  <c r="D19" i="1"/>
  <c r="D10" i="1" l="1"/>
  <c r="K10" i="1"/>
  <c r="L10" i="1"/>
  <c r="L8" i="1" s="1"/>
  <c r="M10" i="1"/>
  <c r="D25" i="1" l="1"/>
  <c r="D8" i="1" s="1"/>
  <c r="E18" i="1"/>
  <c r="G25" i="1"/>
  <c r="I17" i="1"/>
  <c r="J17" i="1"/>
  <c r="K17" i="1"/>
  <c r="G17" i="1"/>
  <c r="G13" i="1" l="1"/>
  <c r="G19" i="1"/>
  <c r="K20" i="1"/>
  <c r="E20" i="1"/>
  <c r="E30" i="1" l="1"/>
  <c r="E29" i="1" s="1"/>
  <c r="E8" i="1" s="1"/>
  <c r="G29" i="1"/>
  <c r="G8" i="1" s="1"/>
  <c r="J29" i="1"/>
  <c r="J8" i="1" s="1"/>
  <c r="H30" i="1"/>
  <c r="H29" i="1" s="1"/>
  <c r="H8" i="1" s="1"/>
  <c r="K30" i="1"/>
  <c r="M29" i="1"/>
  <c r="M8" i="1" s="1"/>
  <c r="M25" i="1" l="1"/>
  <c r="L19" i="1"/>
  <c r="M19" i="1"/>
  <c r="I19" i="1"/>
  <c r="J19" i="1"/>
  <c r="E17" i="1"/>
  <c r="A1" i="2" l="1"/>
  <c r="E14" i="1" l="1"/>
  <c r="K16" i="1"/>
  <c r="K15" i="1"/>
  <c r="E11" i="1"/>
  <c r="E16" i="1"/>
  <c r="E15" i="1"/>
  <c r="F13" i="1"/>
  <c r="E26" i="1"/>
  <c r="E13" i="1" l="1"/>
  <c r="J25" i="1"/>
  <c r="J13" i="1"/>
  <c r="E27" i="1" l="1"/>
  <c r="E19" i="1"/>
  <c r="F25" i="1" l="1"/>
  <c r="E28" i="1" l="1"/>
  <c r="E25" i="1" s="1"/>
  <c r="K28" i="1" l="1"/>
  <c r="K27" i="1"/>
  <c r="I13" i="1"/>
  <c r="L13" i="1"/>
  <c r="M13" i="1"/>
  <c r="I25" i="1"/>
  <c r="L25" i="1"/>
  <c r="K26" i="1"/>
  <c r="K14" i="1"/>
  <c r="K19" i="1" l="1"/>
  <c r="K13" i="1"/>
  <c r="K25" i="1"/>
  <c r="C30" i="1"/>
  <c r="C29" i="1" l="1"/>
  <c r="B30" i="1"/>
  <c r="C23" i="1"/>
  <c r="C19" i="1" s="1"/>
  <c r="C16" i="1"/>
  <c r="C28" i="1" l="1"/>
  <c r="B29" i="1"/>
  <c r="C15" i="1"/>
  <c r="C14" i="1"/>
  <c r="C27" i="1" l="1"/>
  <c r="B28" i="1"/>
  <c r="C13" i="1"/>
  <c r="C12" i="1" s="1"/>
  <c r="K29" i="1"/>
  <c r="K8" i="1" s="1"/>
  <c r="L29" i="1"/>
  <c r="I29" i="1"/>
  <c r="F29" i="1"/>
  <c r="C26" i="1" l="1"/>
  <c r="B27" i="1"/>
  <c r="C11" i="1"/>
  <c r="C10" i="1" s="1"/>
  <c r="B12" i="1"/>
  <c r="B10" i="1" l="1"/>
  <c r="C8" i="1"/>
  <c r="B8" i="1" s="1"/>
  <c r="C25" i="1"/>
  <c r="B25" i="1" s="1"/>
  <c r="B26" i="1"/>
  <c r="N8" i="1"/>
  <c r="O8" i="1"/>
  <c r="F19" i="1"/>
</calcChain>
</file>

<file path=xl/sharedStrings.xml><?xml version="1.0" encoding="utf-8"?>
<sst xmlns="http://schemas.openxmlformats.org/spreadsheetml/2006/main" count="124" uniqueCount="51">
  <si>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</si>
  <si>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</si>
  <si>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</si>
  <si>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</si>
  <si>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</si>
  <si>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</si>
  <si>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</si>
  <si>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</si>
  <si>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Наименование мероприятия (объекты)</t>
  </si>
  <si>
    <t>Подрядчик</t>
  </si>
  <si>
    <t>Заказчик</t>
  </si>
  <si>
    <t>Срок исполнения</t>
  </si>
  <si>
    <t>Цена по контракту,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</si>
  <si>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</si>
  <si>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</si>
  <si>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</si>
  <si>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</si>
  <si>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</si>
  <si>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</si>
  <si>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</si>
  <si>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Фактическое выполнение, руб.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</si>
  <si>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</si>
  <si>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</si>
  <si>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</si>
  <si>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Иные мероприятия, в том числе: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</si>
  <si>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</si>
  <si>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</si>
  <si>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</si>
  <si>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</si>
  <si>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Проведение мероприятий по ремонту животноводческих зданий и сооружений, в том числе:</t>
  </si>
  <si>
    <t>ИТОГО:</t>
  </si>
  <si>
    <t>МКП ЗР "Пешский животноводческий комплекс"</t>
  </si>
  <si>
    <t>Сельское поселение "Великовисочный сельсовет" ЗР НАО</t>
  </si>
  <si>
    <t>Сельское поселение  "Великовисочный сельсовет" ЗР НАО</t>
  </si>
  <si>
    <t>Сельское поселение "Омский сельсовет" ЗР НАО</t>
  </si>
  <si>
    <t>в том числе аванс по контракту,  руб.</t>
  </si>
  <si>
    <t>Иные мероприятия</t>
  </si>
  <si>
    <t>№ и дата контракта</t>
  </si>
  <si>
    <t>-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</si>
  <si>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</si>
  <si>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Поставка упаковщика рулонов для МКП "Омский животноводческий комплекс" Сельского поселения "Омский сельсовет" ЗР НАО</t>
  </si>
  <si>
    <t>Нераспределенный резерв на реализацию мероприятий по развитию сельского хозяйства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</si>
  <si>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</si>
  <si>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</si>
  <si>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</si>
  <si>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комплекс"</t>
  </si>
  <si>
    <t>Финансовое обеспечения затрат, в целях восстановления платежеспособности МКП «Великовисочный животноводческий комплекс» Сельского поселения "Великовисочный сельсовет" ЗР НАО</t>
  </si>
  <si>
    <t>Кассовое исполнение на 01.04.2025</t>
  </si>
  <si>
    <t>Фактически освоено на 01.04.2025</t>
  </si>
  <si>
    <t>по состоянию на 01 апреля 2025 года (с начала года нарастающим итогом)</t>
  </si>
  <si>
    <t>Капитальный ремонт подсобных помещений коровника 
в с. Великовисочное МКП "Великовисочный животноводческий комплекс" Сельского поселения "Великовисочный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</si>
</sst>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.0%"/>
    <numFmt numFmtId="167" formatCode="_-* #,##0.0_-;\-* #,##0.0_-;_-* &quot;-&quot;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6">
      <alignment horizontal="right" vertical="top" shrinkToFit="1"/>
    </xf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4" fontId="6" fillId="0" borderId="1" xfId="0" applyNumberFormat="1" applyFont="1" applyFill="1" applyBorder="1" applyAlignment="1">
      <alignment horizontal="righ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4" fontId="6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7" fillId="0" borderId="1" xfId="0" applyNumberFormat="1" applyFont="1" applyBorder="1" applyAlignment="1">
      <alignment horizontal="right"/>
    </xf>
    <xf numFmtId="0" fontId="6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165" fontId="6" fillId="0" borderId="13" xfId="0" applyNumberFormat="1" applyFont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right"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right" vertical="center"/>
    </xf>
    <xf numFmtId="4" fontId="7" fillId="0" borderId="1" xfId="2" applyNumberFormat="1" applyFont="1" applyFill="1" applyBorder="1" applyAlignment="1">
      <alignment horizontal="right" vertical="center"/>
    </xf>
    <xf numFmtId="0" fontId="2" fillId="0" borderId="1" xfId="2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165" fontId="6" fillId="2" borderId="13" xfId="2" applyNumberFormat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2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/>
    <xf numFmtId="164" fontId="4" fillId="0" borderId="0" xfId="0" applyNumberFormat="1" applyFont="1" applyFill="1"/>
    <xf numFmtId="164" fontId="4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0" xfId="0" applyFont="1" applyFill="1"/>
    <xf numFmtId="165" fontId="7" fillId="0" borderId="13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6" fillId="0" borderId="13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6" fillId="0" borderId="0" xfId="0" applyNumberFormat="1" applyFont="1" applyFill="1"/>
    <xf numFmtId="165" fontId="6" fillId="0" borderId="13" xfId="0" applyNumberFormat="1" applyFont="1" applyFill="1" applyBorder="1" applyAlignment="1">
      <alignment vertical="center" wrapText="1"/>
    </xf>
    <xf numFmtId="165" fontId="6" fillId="0" borderId="13" xfId="2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90" zoomScaleNormal="90" zoomScaleSheetLayoutView="90" workbookViewId="0">
      <selection activeCell="N12" sqref="N12"/>
    </sheetView>
  </sheetViews>
  <sheetFormatPr defaultRowHeight="15.75" x14ac:dyDescent="0.25"/>
  <cols>
    <col min="1" max="1" width="59" style="75" customWidth="1"/>
    <col min="2" max="2" width="11.7109375" style="96" customWidth="1"/>
    <col min="3" max="3" width="6.7109375" style="96" customWidth="1"/>
    <col min="4" max="4" width="11" style="96" customWidth="1"/>
    <col min="5" max="5" width="11.28515625" style="96" customWidth="1"/>
    <col min="6" max="6" width="5.85546875" style="96" customWidth="1"/>
    <col min="7" max="7" width="11.7109375" style="96" customWidth="1"/>
    <col min="8" max="8" width="13.42578125" style="96" bestFit="1" customWidth="1"/>
    <col min="9" max="9" width="6.7109375" style="96" customWidth="1"/>
    <col min="10" max="10" width="11.5703125" style="96" customWidth="1"/>
    <col min="11" max="11" width="12.140625" style="96" customWidth="1"/>
    <col min="12" max="12" width="7" style="75" customWidth="1"/>
    <col min="13" max="13" width="12.28515625" style="75" customWidth="1"/>
    <col min="14" max="14" width="30.140625" style="75" customWidth="1"/>
    <col min="15" max="15" width="31.7109375" style="75" customWidth="1"/>
    <col min="16" max="16384" width="9.140625" style="75"/>
  </cols>
  <sheetData>
    <row r="1" spans="1:16" ht="37.5" customHeight="1" x14ac:dyDescent="0.25">
      <c r="A1" s="106" t="s">
        <v>21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6" ht="15.75" customHeight="1" x14ac:dyDescent="0.25">
      <c r="A2" s="76"/>
      <c r="B2" s="77"/>
      <c r="C2" s="77"/>
      <c r="D2" s="107" t="s">
        <v>49</v>
      </c>
      <c r="E2" s="107"/>
      <c r="F2" s="107"/>
      <c r="G2" s="107"/>
      <c r="H2" s="107"/>
      <c r="I2" s="107"/>
      <c r="J2" s="107"/>
      <c r="K2" s="107"/>
      <c r="L2" s="107"/>
      <c r="M2" s="77"/>
      <c r="N2" s="76"/>
      <c r="O2" s="76"/>
    </row>
    <row r="3" spans="1:16" ht="15.75" customHeight="1" thickBot="1" x14ac:dyDescent="0.3">
      <c r="A3" s="76"/>
      <c r="B3" s="77"/>
      <c r="C3" s="77"/>
      <c r="D3" s="78"/>
      <c r="E3" s="78"/>
      <c r="F3" s="78"/>
      <c r="G3" s="78"/>
      <c r="H3" s="78"/>
      <c r="I3" s="78"/>
      <c r="J3" s="78"/>
      <c r="K3" s="78"/>
      <c r="L3" s="78"/>
      <c r="M3" s="77"/>
      <c r="N3" s="76"/>
      <c r="O3" s="76"/>
    </row>
    <row r="4" spans="1:16" ht="30.75" customHeight="1" x14ac:dyDescent="0.25">
      <c r="A4" s="110" t="s">
        <v>0</v>
      </c>
      <c r="B4" s="112" t="s">
        <v>1</v>
      </c>
      <c r="C4" s="112"/>
      <c r="D4" s="112"/>
      <c r="E4" s="98" t="s">
        <v>16</v>
      </c>
      <c r="F4" s="99"/>
      <c r="G4" s="100"/>
      <c r="H4" s="112" t="s">
        <v>47</v>
      </c>
      <c r="I4" s="112"/>
      <c r="J4" s="112"/>
      <c r="K4" s="112" t="s">
        <v>48</v>
      </c>
      <c r="L4" s="112"/>
      <c r="M4" s="112"/>
      <c r="N4" s="112" t="s">
        <v>19</v>
      </c>
      <c r="O4" s="108" t="s">
        <v>18</v>
      </c>
    </row>
    <row r="5" spans="1:16" x14ac:dyDescent="0.25">
      <c r="A5" s="111"/>
      <c r="B5" s="97" t="s">
        <v>2</v>
      </c>
      <c r="C5" s="97" t="s">
        <v>3</v>
      </c>
      <c r="D5" s="97"/>
      <c r="E5" s="103" t="s">
        <v>2</v>
      </c>
      <c r="F5" s="101" t="s">
        <v>17</v>
      </c>
      <c r="G5" s="102"/>
      <c r="H5" s="97" t="s">
        <v>2</v>
      </c>
      <c r="I5" s="97" t="s">
        <v>3</v>
      </c>
      <c r="J5" s="97"/>
      <c r="K5" s="97" t="s">
        <v>2</v>
      </c>
      <c r="L5" s="97" t="s">
        <v>3</v>
      </c>
      <c r="M5" s="97"/>
      <c r="N5" s="97"/>
      <c r="O5" s="109"/>
    </row>
    <row r="6" spans="1:16" x14ac:dyDescent="0.25">
      <c r="A6" s="111"/>
      <c r="B6" s="97"/>
      <c r="C6" s="79" t="s">
        <v>4</v>
      </c>
      <c r="D6" s="79" t="s">
        <v>5</v>
      </c>
      <c r="E6" s="104"/>
      <c r="F6" s="79" t="s">
        <v>4</v>
      </c>
      <c r="G6" s="79" t="s">
        <v>5</v>
      </c>
      <c r="H6" s="97"/>
      <c r="I6" s="79" t="s">
        <v>4</v>
      </c>
      <c r="J6" s="79" t="s">
        <v>5</v>
      </c>
      <c r="K6" s="97"/>
      <c r="L6" s="79" t="s">
        <v>4</v>
      </c>
      <c r="M6" s="79" t="s">
        <v>5</v>
      </c>
      <c r="N6" s="97"/>
      <c r="O6" s="109"/>
    </row>
    <row r="7" spans="1:16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2">
        <v>15</v>
      </c>
    </row>
    <row r="8" spans="1:16" x14ac:dyDescent="0.25">
      <c r="A8" s="83" t="s">
        <v>6</v>
      </c>
      <c r="B8" s="118">
        <f>SUM(C8:D8)</f>
        <v>54704.799999999996</v>
      </c>
      <c r="C8" s="118">
        <f>C10+C12+C25+C29</f>
        <v>0</v>
      </c>
      <c r="D8" s="118">
        <f>D10+D12+D25+D29</f>
        <v>54704.799999999996</v>
      </c>
      <c r="E8" s="118">
        <f t="shared" ref="E8:M8" si="0">E10+E12+E25+E29</f>
        <v>1750</v>
      </c>
      <c r="F8" s="118">
        <f t="shared" si="0"/>
        <v>0</v>
      </c>
      <c r="G8" s="118">
        <f t="shared" si="0"/>
        <v>1750</v>
      </c>
      <c r="H8" s="118">
        <f t="shared" si="0"/>
        <v>1750</v>
      </c>
      <c r="I8" s="118">
        <f t="shared" si="0"/>
        <v>0</v>
      </c>
      <c r="J8" s="118">
        <f t="shared" si="0"/>
        <v>1750</v>
      </c>
      <c r="K8" s="118">
        <f t="shared" si="0"/>
        <v>1750</v>
      </c>
      <c r="L8" s="118">
        <f t="shared" si="0"/>
        <v>0</v>
      </c>
      <c r="M8" s="118">
        <f t="shared" si="0"/>
        <v>1750</v>
      </c>
      <c r="N8" s="9">
        <f>H8/E8</f>
        <v>1</v>
      </c>
      <c r="O8" s="11">
        <f>K8/E8</f>
        <v>1</v>
      </c>
    </row>
    <row r="9" spans="1:16" s="87" customFormat="1" x14ac:dyDescent="0.25">
      <c r="A9" s="84" t="s">
        <v>7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85"/>
      <c r="O9" s="86"/>
    </row>
    <row r="10" spans="1:16" s="89" customFormat="1" ht="31.5" x14ac:dyDescent="0.25">
      <c r="A10" s="88" t="s">
        <v>26</v>
      </c>
      <c r="B10" s="120">
        <f>SUM(C10:D10)</f>
        <v>21420.5</v>
      </c>
      <c r="C10" s="120">
        <f t="shared" ref="C10:M10" si="1">C11</f>
        <v>0</v>
      </c>
      <c r="D10" s="120">
        <f t="shared" si="1"/>
        <v>21420.5</v>
      </c>
      <c r="E10" s="120">
        <f>G10</f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f t="shared" si="1"/>
        <v>0</v>
      </c>
      <c r="L10" s="120">
        <f t="shared" si="1"/>
        <v>0</v>
      </c>
      <c r="M10" s="120">
        <f t="shared" si="1"/>
        <v>0</v>
      </c>
      <c r="N10" s="10" t="s">
        <v>38</v>
      </c>
      <c r="O10" s="12" t="s">
        <v>38</v>
      </c>
    </row>
    <row r="11" spans="1:16" s="87" customFormat="1" ht="31.5" x14ac:dyDescent="0.25">
      <c r="A11" s="90" t="s">
        <v>41</v>
      </c>
      <c r="B11" s="121">
        <f>SUM(C11:D11)</f>
        <v>21420.5</v>
      </c>
      <c r="C11" s="119">
        <f>SUM(C12:C12)</f>
        <v>0</v>
      </c>
      <c r="D11" s="122">
        <v>21420.5</v>
      </c>
      <c r="E11" s="119">
        <f>G11</f>
        <v>0</v>
      </c>
      <c r="F11" s="119">
        <v>0</v>
      </c>
      <c r="G11" s="119">
        <v>0</v>
      </c>
      <c r="H11" s="120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0" t="s">
        <v>38</v>
      </c>
      <c r="O11" s="12" t="s">
        <v>38</v>
      </c>
    </row>
    <row r="12" spans="1:16" s="89" customFormat="1" ht="31.5" x14ac:dyDescent="0.25">
      <c r="A12" s="49" t="s">
        <v>22</v>
      </c>
      <c r="B12" s="120">
        <f>B13+B17+B19+B23</f>
        <v>21675</v>
      </c>
      <c r="C12" s="120">
        <f>C13+C17+C19+C23</f>
        <v>0</v>
      </c>
      <c r="D12" s="120">
        <f>D13+D17+D19+D23</f>
        <v>21675</v>
      </c>
      <c r="E12" s="120">
        <f t="shared" ref="E12:M12" si="2">E13+E17+E19+E23</f>
        <v>0</v>
      </c>
      <c r="F12" s="120">
        <f t="shared" si="2"/>
        <v>0</v>
      </c>
      <c r="G12" s="120">
        <f t="shared" si="2"/>
        <v>0</v>
      </c>
      <c r="H12" s="120">
        <v>0</v>
      </c>
      <c r="I12" s="120">
        <f t="shared" si="2"/>
        <v>0</v>
      </c>
      <c r="J12" s="120">
        <f t="shared" si="2"/>
        <v>0</v>
      </c>
      <c r="K12" s="120">
        <f t="shared" si="2"/>
        <v>0</v>
      </c>
      <c r="L12" s="120">
        <f t="shared" si="2"/>
        <v>0</v>
      </c>
      <c r="M12" s="120">
        <f t="shared" si="2"/>
        <v>0</v>
      </c>
      <c r="N12" s="10" t="s">
        <v>38</v>
      </c>
      <c r="O12" s="12" t="s">
        <v>38</v>
      </c>
      <c r="P12" s="91"/>
    </row>
    <row r="13" spans="1:16" s="87" customFormat="1" ht="31.5" x14ac:dyDescent="0.25">
      <c r="A13" s="49" t="s">
        <v>23</v>
      </c>
      <c r="B13" s="118">
        <f>SUM(C13:D13)</f>
        <v>9169.7999999999993</v>
      </c>
      <c r="C13" s="120">
        <f t="shared" ref="C13:C31" si="3">SUM(C14:C14)</f>
        <v>0</v>
      </c>
      <c r="D13" s="120">
        <f>SUM(D14:D16)</f>
        <v>9169.7999999999993</v>
      </c>
      <c r="E13" s="120">
        <f>E14+E15+E16</f>
        <v>0</v>
      </c>
      <c r="F13" s="120">
        <f t="shared" ref="F13" si="4">F14+F15+F16</f>
        <v>0</v>
      </c>
      <c r="G13" s="120">
        <f>G14+G15+G16</f>
        <v>0</v>
      </c>
      <c r="H13" s="120">
        <v>0</v>
      </c>
      <c r="I13" s="118">
        <f t="shared" ref="I13:M13" si="5">I14+I15+I16</f>
        <v>0</v>
      </c>
      <c r="J13" s="118">
        <f t="shared" ref="J13" si="6">J14+J15+J16</f>
        <v>0</v>
      </c>
      <c r="K13" s="118">
        <f t="shared" si="5"/>
        <v>0</v>
      </c>
      <c r="L13" s="118">
        <f t="shared" si="5"/>
        <v>0</v>
      </c>
      <c r="M13" s="118">
        <f t="shared" si="5"/>
        <v>0</v>
      </c>
      <c r="N13" s="10" t="s">
        <v>38</v>
      </c>
      <c r="O13" s="12" t="s">
        <v>38</v>
      </c>
      <c r="P13" s="92"/>
    </row>
    <row r="14" spans="1:16" s="89" customFormat="1" ht="19.5" customHeight="1" x14ac:dyDescent="0.25">
      <c r="A14" s="47" t="s">
        <v>32</v>
      </c>
      <c r="B14" s="121">
        <f>SUM(C14:D14)</f>
        <v>4373.2</v>
      </c>
      <c r="C14" s="119">
        <f t="shared" si="3"/>
        <v>0</v>
      </c>
      <c r="D14" s="121">
        <v>4373.2</v>
      </c>
      <c r="E14" s="121">
        <f t="shared" ref="E14:E18" si="7">G14</f>
        <v>0</v>
      </c>
      <c r="F14" s="119">
        <v>0</v>
      </c>
      <c r="G14" s="119">
        <v>0</v>
      </c>
      <c r="H14" s="120">
        <v>0</v>
      </c>
      <c r="I14" s="119">
        <v>0</v>
      </c>
      <c r="J14" s="119">
        <v>0</v>
      </c>
      <c r="K14" s="121">
        <f>M14</f>
        <v>0</v>
      </c>
      <c r="L14" s="119">
        <v>0</v>
      </c>
      <c r="M14" s="119">
        <v>0</v>
      </c>
      <c r="N14" s="10" t="s">
        <v>38</v>
      </c>
      <c r="O14" s="12" t="s">
        <v>38</v>
      </c>
      <c r="P14" s="91"/>
    </row>
    <row r="15" spans="1:16" s="89" customFormat="1" x14ac:dyDescent="0.25">
      <c r="A15" s="47" t="s">
        <v>34</v>
      </c>
      <c r="B15" s="121">
        <f t="shared" ref="B15:B16" si="8">SUM(C15:D15)</f>
        <v>2418.6</v>
      </c>
      <c r="C15" s="119">
        <f t="shared" si="3"/>
        <v>0</v>
      </c>
      <c r="D15" s="121">
        <v>2418.6</v>
      </c>
      <c r="E15" s="121">
        <f t="shared" si="7"/>
        <v>0</v>
      </c>
      <c r="F15" s="119">
        <v>0</v>
      </c>
      <c r="G15" s="119">
        <v>0</v>
      </c>
      <c r="H15" s="120">
        <v>0</v>
      </c>
      <c r="I15" s="119">
        <v>0</v>
      </c>
      <c r="J15" s="119">
        <v>0</v>
      </c>
      <c r="K15" s="121">
        <f>M15</f>
        <v>0</v>
      </c>
      <c r="L15" s="119">
        <v>0</v>
      </c>
      <c r="M15" s="119">
        <v>0</v>
      </c>
      <c r="N15" s="10" t="s">
        <v>38</v>
      </c>
      <c r="O15" s="12" t="s">
        <v>38</v>
      </c>
      <c r="P15" s="91"/>
    </row>
    <row r="16" spans="1:16" s="89" customFormat="1" x14ac:dyDescent="0.25">
      <c r="A16" s="93" t="s">
        <v>31</v>
      </c>
      <c r="B16" s="121">
        <f t="shared" si="8"/>
        <v>2378</v>
      </c>
      <c r="C16" s="119">
        <f t="shared" si="3"/>
        <v>0</v>
      </c>
      <c r="D16" s="121">
        <v>2378</v>
      </c>
      <c r="E16" s="121">
        <f t="shared" si="7"/>
        <v>0</v>
      </c>
      <c r="F16" s="119">
        <v>0</v>
      </c>
      <c r="G16" s="119">
        <v>0</v>
      </c>
      <c r="H16" s="120">
        <v>0</v>
      </c>
      <c r="I16" s="119">
        <v>0</v>
      </c>
      <c r="J16" s="119">
        <v>0</v>
      </c>
      <c r="K16" s="121">
        <f>M16</f>
        <v>0</v>
      </c>
      <c r="L16" s="119">
        <v>0</v>
      </c>
      <c r="M16" s="119">
        <v>0</v>
      </c>
      <c r="N16" s="10" t="s">
        <v>38</v>
      </c>
      <c r="O16" s="12" t="s">
        <v>38</v>
      </c>
      <c r="P16" s="91"/>
    </row>
    <row r="17" spans="1:16" s="87" customFormat="1" ht="31.5" x14ac:dyDescent="0.25">
      <c r="A17" s="49" t="s">
        <v>29</v>
      </c>
      <c r="B17" s="120">
        <f>SUM(C17:D17)</f>
        <v>3055</v>
      </c>
      <c r="C17" s="120">
        <f>C18</f>
        <v>0</v>
      </c>
      <c r="D17" s="120">
        <f>D18</f>
        <v>3055</v>
      </c>
      <c r="E17" s="118">
        <f t="shared" si="7"/>
        <v>0</v>
      </c>
      <c r="F17" s="120">
        <v>0</v>
      </c>
      <c r="G17" s="120">
        <f>SUM(G18:G18)</f>
        <v>0</v>
      </c>
      <c r="H17" s="120">
        <v>0</v>
      </c>
      <c r="I17" s="118">
        <f>SUM(I18:I18)</f>
        <v>0</v>
      </c>
      <c r="J17" s="118">
        <f>SUM(J18:J18)</f>
        <v>0</v>
      </c>
      <c r="K17" s="118">
        <f>M17</f>
        <v>0</v>
      </c>
      <c r="L17" s="118">
        <v>0</v>
      </c>
      <c r="M17" s="118">
        <v>0</v>
      </c>
      <c r="N17" s="10" t="s">
        <v>38</v>
      </c>
      <c r="O17" s="12" t="s">
        <v>38</v>
      </c>
    </row>
    <row r="18" spans="1:16" s="89" customFormat="1" ht="63" x14ac:dyDescent="0.25">
      <c r="A18" s="90" t="s">
        <v>39</v>
      </c>
      <c r="B18" s="119">
        <f>SUM(C18:D18)</f>
        <v>3055</v>
      </c>
      <c r="C18" s="119">
        <v>0</v>
      </c>
      <c r="D18" s="119">
        <v>3055</v>
      </c>
      <c r="E18" s="119">
        <f t="shared" si="7"/>
        <v>0</v>
      </c>
      <c r="F18" s="119">
        <v>0</v>
      </c>
      <c r="G18" s="119">
        <v>0</v>
      </c>
      <c r="H18" s="120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0" t="s">
        <v>38</v>
      </c>
      <c r="O18" s="12" t="s">
        <v>38</v>
      </c>
      <c r="P18" s="91"/>
    </row>
    <row r="19" spans="1:16" s="87" customFormat="1" ht="63" x14ac:dyDescent="0.25">
      <c r="A19" s="49" t="s">
        <v>25</v>
      </c>
      <c r="B19" s="118">
        <f>SUM(C19:D19)</f>
        <v>9293.7999999999993</v>
      </c>
      <c r="C19" s="120">
        <f t="shared" si="3"/>
        <v>0</v>
      </c>
      <c r="D19" s="120">
        <f>SUM(D20:D22)</f>
        <v>9293.7999999999993</v>
      </c>
      <c r="E19" s="118">
        <f t="shared" ref="E19:M19" si="9">SUM(E20:E20)</f>
        <v>0</v>
      </c>
      <c r="F19" s="118">
        <f t="shared" si="9"/>
        <v>0</v>
      </c>
      <c r="G19" s="118">
        <f t="shared" si="9"/>
        <v>0</v>
      </c>
      <c r="H19" s="120">
        <v>0</v>
      </c>
      <c r="I19" s="120">
        <f t="shared" si="9"/>
        <v>0</v>
      </c>
      <c r="J19" s="120">
        <f t="shared" si="9"/>
        <v>0</v>
      </c>
      <c r="K19" s="120">
        <f t="shared" si="9"/>
        <v>0</v>
      </c>
      <c r="L19" s="120">
        <f t="shared" si="9"/>
        <v>0</v>
      </c>
      <c r="M19" s="120">
        <f t="shared" si="9"/>
        <v>0</v>
      </c>
      <c r="N19" s="10" t="s">
        <v>38</v>
      </c>
      <c r="O19" s="12" t="s">
        <v>38</v>
      </c>
    </row>
    <row r="20" spans="1:16" s="89" customFormat="1" ht="47.25" x14ac:dyDescent="0.25">
      <c r="A20" s="66" t="s">
        <v>40</v>
      </c>
      <c r="B20" s="119">
        <f>SUM(C20:D20)</f>
        <v>2480</v>
      </c>
      <c r="C20" s="119">
        <v>0</v>
      </c>
      <c r="D20" s="119">
        <v>2480</v>
      </c>
      <c r="E20" s="119">
        <f t="shared" ref="E20" si="10">G20</f>
        <v>0</v>
      </c>
      <c r="F20" s="119">
        <v>0</v>
      </c>
      <c r="G20" s="119">
        <v>0</v>
      </c>
      <c r="H20" s="120">
        <v>0</v>
      </c>
      <c r="I20" s="119">
        <v>0</v>
      </c>
      <c r="J20" s="119">
        <v>0</v>
      </c>
      <c r="K20" s="119">
        <f t="shared" ref="K20" si="11">M20</f>
        <v>0</v>
      </c>
      <c r="L20" s="119">
        <v>0</v>
      </c>
      <c r="M20" s="119">
        <v>0</v>
      </c>
      <c r="N20" s="10" t="s">
        <v>38</v>
      </c>
      <c r="O20" s="12" t="s">
        <v>38</v>
      </c>
      <c r="P20" s="91"/>
    </row>
    <row r="21" spans="1:16" s="89" customFormat="1" ht="63" x14ac:dyDescent="0.25">
      <c r="A21" s="67" t="s">
        <v>45</v>
      </c>
      <c r="B21" s="119">
        <f t="shared" ref="B21:B22" si="12">SUM(C21:D21)</f>
        <v>4073.8</v>
      </c>
      <c r="C21" s="119">
        <v>0</v>
      </c>
      <c r="D21" s="119">
        <v>4073.8</v>
      </c>
      <c r="E21" s="119">
        <f t="shared" ref="E21:E22" si="13">G21</f>
        <v>0</v>
      </c>
      <c r="F21" s="119">
        <v>0</v>
      </c>
      <c r="G21" s="119">
        <v>0</v>
      </c>
      <c r="H21" s="120">
        <v>0</v>
      </c>
      <c r="I21" s="119">
        <v>0</v>
      </c>
      <c r="J21" s="119">
        <v>0</v>
      </c>
      <c r="K21" s="119">
        <f t="shared" ref="K21:K22" si="14">M21</f>
        <v>0</v>
      </c>
      <c r="L21" s="119">
        <v>0</v>
      </c>
      <c r="M21" s="119">
        <v>0</v>
      </c>
      <c r="N21" s="10" t="s">
        <v>38</v>
      </c>
      <c r="O21" s="12" t="s">
        <v>38</v>
      </c>
      <c r="P21" s="91"/>
    </row>
    <row r="22" spans="1:16" s="89" customFormat="1" ht="49.5" customHeight="1" x14ac:dyDescent="0.25">
      <c r="A22" s="67" t="s">
        <v>42</v>
      </c>
      <c r="B22" s="119">
        <f t="shared" si="12"/>
        <v>2740</v>
      </c>
      <c r="C22" s="119">
        <v>0</v>
      </c>
      <c r="D22" s="119">
        <v>2740</v>
      </c>
      <c r="E22" s="119">
        <f t="shared" si="13"/>
        <v>0</v>
      </c>
      <c r="F22" s="119">
        <v>0</v>
      </c>
      <c r="G22" s="119">
        <v>0</v>
      </c>
      <c r="H22" s="120">
        <v>0</v>
      </c>
      <c r="I22" s="119">
        <v>0</v>
      </c>
      <c r="J22" s="119">
        <v>0</v>
      </c>
      <c r="K22" s="119">
        <f t="shared" si="14"/>
        <v>0</v>
      </c>
      <c r="L22" s="119">
        <v>0</v>
      </c>
      <c r="M22" s="119">
        <v>0</v>
      </c>
      <c r="N22" s="10" t="s">
        <v>38</v>
      </c>
      <c r="O22" s="12" t="s">
        <v>38</v>
      </c>
      <c r="P22" s="91"/>
    </row>
    <row r="23" spans="1:16" s="89" customFormat="1" x14ac:dyDescent="0.25">
      <c r="A23" s="49" t="s">
        <v>24</v>
      </c>
      <c r="B23" s="120">
        <f>SUM(C23:D23)</f>
        <v>156.4</v>
      </c>
      <c r="C23" s="120">
        <f t="shared" si="3"/>
        <v>0</v>
      </c>
      <c r="D23" s="120">
        <f>D24</f>
        <v>156.4</v>
      </c>
      <c r="E23" s="120">
        <f t="shared" ref="E23:M23" si="15">E24</f>
        <v>0</v>
      </c>
      <c r="F23" s="120">
        <f t="shared" si="15"/>
        <v>0</v>
      </c>
      <c r="G23" s="120">
        <f t="shared" si="15"/>
        <v>0</v>
      </c>
      <c r="H23" s="120">
        <v>0</v>
      </c>
      <c r="I23" s="120">
        <f t="shared" si="15"/>
        <v>0</v>
      </c>
      <c r="J23" s="120">
        <f t="shared" si="15"/>
        <v>0</v>
      </c>
      <c r="K23" s="120">
        <f t="shared" si="15"/>
        <v>0</v>
      </c>
      <c r="L23" s="120">
        <f t="shared" si="15"/>
        <v>0</v>
      </c>
      <c r="M23" s="120">
        <f t="shared" si="15"/>
        <v>0</v>
      </c>
      <c r="N23" s="10" t="s">
        <v>38</v>
      </c>
      <c r="O23" s="12" t="s">
        <v>38</v>
      </c>
    </row>
    <row r="24" spans="1:16" s="89" customFormat="1" ht="49.5" customHeight="1" x14ac:dyDescent="0.25">
      <c r="A24" s="67" t="s">
        <v>43</v>
      </c>
      <c r="B24" s="119">
        <f>SUM(C24:D24)</f>
        <v>156.4</v>
      </c>
      <c r="C24" s="120">
        <v>0</v>
      </c>
      <c r="D24" s="119">
        <v>156.4</v>
      </c>
      <c r="E24" s="121">
        <v>0</v>
      </c>
      <c r="F24" s="119">
        <v>0</v>
      </c>
      <c r="G24" s="119">
        <v>0</v>
      </c>
      <c r="H24" s="120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0" t="s">
        <v>38</v>
      </c>
      <c r="O24" s="12" t="s">
        <v>38</v>
      </c>
    </row>
    <row r="25" spans="1:16" s="87" customFormat="1" ht="31.5" x14ac:dyDescent="0.25">
      <c r="A25" s="49" t="s">
        <v>27</v>
      </c>
      <c r="B25" s="118">
        <f t="shared" ref="B25:B28" si="16">C25+D25</f>
        <v>9375.0999999999985</v>
      </c>
      <c r="C25" s="120">
        <f t="shared" si="3"/>
        <v>0</v>
      </c>
      <c r="D25" s="120">
        <f>D26+D27+D28</f>
        <v>9375.0999999999985</v>
      </c>
      <c r="E25" s="120">
        <f>E26+E27+E28</f>
        <v>0</v>
      </c>
      <c r="F25" s="120">
        <f t="shared" ref="F25" si="17">F26+F27+F28</f>
        <v>0</v>
      </c>
      <c r="G25" s="120">
        <f>G26+G27+G28</f>
        <v>0</v>
      </c>
      <c r="H25" s="120">
        <v>0</v>
      </c>
      <c r="I25" s="118">
        <f t="shared" ref="I25:L25" si="18">I26+I27+I28</f>
        <v>0</v>
      </c>
      <c r="J25" s="118">
        <f t="shared" ref="J25" si="19">J26+J27+J28</f>
        <v>0</v>
      </c>
      <c r="K25" s="118">
        <f>K26+K27+K28</f>
        <v>0</v>
      </c>
      <c r="L25" s="118">
        <f t="shared" si="18"/>
        <v>0</v>
      </c>
      <c r="M25" s="118">
        <f>M26+M27+M28</f>
        <v>0</v>
      </c>
      <c r="N25" s="10" t="s">
        <v>38</v>
      </c>
      <c r="O25" s="12" t="s">
        <v>38</v>
      </c>
      <c r="P25" s="92"/>
    </row>
    <row r="26" spans="1:16" s="89" customFormat="1" x14ac:dyDescent="0.25">
      <c r="A26" s="47" t="s">
        <v>34</v>
      </c>
      <c r="B26" s="121">
        <f t="shared" si="16"/>
        <v>2978.1</v>
      </c>
      <c r="C26" s="119">
        <f t="shared" si="3"/>
        <v>0</v>
      </c>
      <c r="D26" s="121">
        <v>2978.1</v>
      </c>
      <c r="E26" s="121">
        <f>G26</f>
        <v>0</v>
      </c>
      <c r="F26" s="119">
        <v>0</v>
      </c>
      <c r="G26" s="119">
        <v>0</v>
      </c>
      <c r="H26" s="120">
        <v>0</v>
      </c>
      <c r="I26" s="119">
        <v>0</v>
      </c>
      <c r="J26" s="119">
        <v>0</v>
      </c>
      <c r="K26" s="121">
        <f>M26</f>
        <v>0</v>
      </c>
      <c r="L26" s="119">
        <v>0</v>
      </c>
      <c r="M26" s="119">
        <v>0</v>
      </c>
      <c r="N26" s="10" t="s">
        <v>38</v>
      </c>
      <c r="O26" s="12" t="s">
        <v>38</v>
      </c>
      <c r="P26" s="91"/>
    </row>
    <row r="27" spans="1:16" s="89" customFormat="1" x14ac:dyDescent="0.25">
      <c r="A27" s="93" t="s">
        <v>31</v>
      </c>
      <c r="B27" s="121">
        <f t="shared" si="16"/>
        <v>2216.1999999999998</v>
      </c>
      <c r="C27" s="119">
        <f t="shared" si="3"/>
        <v>0</v>
      </c>
      <c r="D27" s="121">
        <v>2216.1999999999998</v>
      </c>
      <c r="E27" s="121">
        <f>G27</f>
        <v>0</v>
      </c>
      <c r="F27" s="119">
        <v>0</v>
      </c>
      <c r="G27" s="119">
        <v>0</v>
      </c>
      <c r="H27" s="120">
        <v>0</v>
      </c>
      <c r="I27" s="119">
        <v>0</v>
      </c>
      <c r="J27" s="119">
        <v>0</v>
      </c>
      <c r="K27" s="121">
        <f>M27</f>
        <v>0</v>
      </c>
      <c r="L27" s="119">
        <v>0</v>
      </c>
      <c r="M27" s="119">
        <v>0</v>
      </c>
      <c r="N27" s="10" t="s">
        <v>38</v>
      </c>
      <c r="O27" s="12" t="s">
        <v>38</v>
      </c>
      <c r="P27" s="91"/>
    </row>
    <row r="28" spans="1:16" s="89" customFormat="1" ht="17.25" customHeight="1" x14ac:dyDescent="0.25">
      <c r="A28" s="47" t="s">
        <v>33</v>
      </c>
      <c r="B28" s="121">
        <f t="shared" si="16"/>
        <v>4180.8</v>
      </c>
      <c r="C28" s="119">
        <f t="shared" si="3"/>
        <v>0</v>
      </c>
      <c r="D28" s="121">
        <v>4180.8</v>
      </c>
      <c r="E28" s="121">
        <f>G28</f>
        <v>0</v>
      </c>
      <c r="F28" s="119">
        <v>0</v>
      </c>
      <c r="G28" s="119">
        <v>0</v>
      </c>
      <c r="H28" s="120">
        <v>0</v>
      </c>
      <c r="I28" s="119">
        <v>0</v>
      </c>
      <c r="J28" s="119">
        <v>0</v>
      </c>
      <c r="K28" s="121">
        <f>M28</f>
        <v>0</v>
      </c>
      <c r="L28" s="119">
        <v>0</v>
      </c>
      <c r="M28" s="119">
        <v>0</v>
      </c>
      <c r="N28" s="10" t="s">
        <v>38</v>
      </c>
      <c r="O28" s="12" t="s">
        <v>38</v>
      </c>
      <c r="P28" s="91"/>
    </row>
    <row r="29" spans="1:16" s="89" customFormat="1" ht="31.5" x14ac:dyDescent="0.25">
      <c r="A29" s="13" t="s">
        <v>28</v>
      </c>
      <c r="B29" s="120">
        <f>SUM(C29:D29)</f>
        <v>2234.1999999999998</v>
      </c>
      <c r="C29" s="120">
        <f t="shared" si="3"/>
        <v>0</v>
      </c>
      <c r="D29" s="120">
        <f>SUM(D30:D31)</f>
        <v>2234.1999999999998</v>
      </c>
      <c r="E29" s="118">
        <f>E30</f>
        <v>1750</v>
      </c>
      <c r="F29" s="120">
        <f>SUM(F30:F30)</f>
        <v>0</v>
      </c>
      <c r="G29" s="120">
        <f>G30</f>
        <v>1750</v>
      </c>
      <c r="H29" s="120">
        <f>H30</f>
        <v>1750</v>
      </c>
      <c r="I29" s="120">
        <f>SUM(I30:I30)</f>
        <v>0</v>
      </c>
      <c r="J29" s="120">
        <f>J30</f>
        <v>1750</v>
      </c>
      <c r="K29" s="120">
        <f>K30</f>
        <v>1750</v>
      </c>
      <c r="L29" s="120">
        <f>SUM(L30:L30)</f>
        <v>0</v>
      </c>
      <c r="M29" s="120">
        <f>M30</f>
        <v>1750</v>
      </c>
      <c r="N29" s="9">
        <f>H29/E29</f>
        <v>1</v>
      </c>
      <c r="O29" s="11">
        <f>K29/E29</f>
        <v>1</v>
      </c>
    </row>
    <row r="30" spans="1:16" s="89" customFormat="1" ht="63" x14ac:dyDescent="0.25">
      <c r="A30" s="94" t="s">
        <v>46</v>
      </c>
      <c r="B30" s="119">
        <f>SUM(C30:D30)</f>
        <v>1750</v>
      </c>
      <c r="C30" s="119">
        <f t="shared" si="3"/>
        <v>0</v>
      </c>
      <c r="D30" s="119">
        <v>1750</v>
      </c>
      <c r="E30" s="121">
        <f>G30</f>
        <v>1750</v>
      </c>
      <c r="F30" s="119">
        <v>0</v>
      </c>
      <c r="G30" s="119">
        <v>1750</v>
      </c>
      <c r="H30" s="119">
        <f>J30</f>
        <v>1750</v>
      </c>
      <c r="I30" s="119">
        <v>0</v>
      </c>
      <c r="J30" s="119">
        <v>1750</v>
      </c>
      <c r="K30" s="119">
        <f>M30</f>
        <v>1750</v>
      </c>
      <c r="L30" s="119">
        <v>0</v>
      </c>
      <c r="M30" s="119">
        <v>1750</v>
      </c>
      <c r="N30" s="10">
        <f>H30/E30</f>
        <v>1</v>
      </c>
      <c r="O30" s="12">
        <f>K30/E30</f>
        <v>1</v>
      </c>
    </row>
    <row r="31" spans="1:16" s="87" customFormat="1" ht="46.5" customHeight="1" x14ac:dyDescent="0.25">
      <c r="A31" s="69" t="s">
        <v>44</v>
      </c>
      <c r="B31" s="119">
        <f>SUM(C31:D31)</f>
        <v>484.2</v>
      </c>
      <c r="C31" s="119">
        <f t="shared" si="3"/>
        <v>0</v>
      </c>
      <c r="D31" s="119">
        <v>484.2</v>
      </c>
      <c r="E31" s="121">
        <f>G31</f>
        <v>0</v>
      </c>
      <c r="F31" s="119">
        <v>0</v>
      </c>
      <c r="G31" s="119">
        <v>0</v>
      </c>
      <c r="H31" s="119">
        <f>J31</f>
        <v>0</v>
      </c>
      <c r="I31" s="119">
        <v>0</v>
      </c>
      <c r="J31" s="119">
        <v>0</v>
      </c>
      <c r="K31" s="119">
        <f>M31</f>
        <v>0</v>
      </c>
      <c r="L31" s="119">
        <v>0</v>
      </c>
      <c r="M31" s="119">
        <v>0</v>
      </c>
      <c r="N31" s="10" t="s">
        <v>38</v>
      </c>
      <c r="O31" s="12" t="s">
        <v>38</v>
      </c>
    </row>
    <row r="32" spans="1:16" x14ac:dyDescent="0.25">
      <c r="A32" s="95"/>
      <c r="C32" s="105"/>
      <c r="D32" s="105"/>
      <c r="H32" s="92"/>
    </row>
  </sheetData>
  <mergeCells count="18">
    <mergeCell ref="A1:O1"/>
    <mergeCell ref="D2:L2"/>
    <mergeCell ref="O4:O6"/>
    <mergeCell ref="A4:A6"/>
    <mergeCell ref="B4:D4"/>
    <mergeCell ref="H4:J4"/>
    <mergeCell ref="K4:M4"/>
    <mergeCell ref="N4:N6"/>
    <mergeCell ref="B5:B6"/>
    <mergeCell ref="C5:D5"/>
    <mergeCell ref="H5:H6"/>
    <mergeCell ref="I5:J5"/>
    <mergeCell ref="K5:K6"/>
    <mergeCell ref="L5:M5"/>
    <mergeCell ref="E4:G4"/>
    <mergeCell ref="F5:G5"/>
    <mergeCell ref="E5:E6"/>
    <mergeCell ref="C32:D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7" sqref="C17"/>
    </sheetView>
  </sheetViews>
  <sheetFormatPr defaultRowHeight="15.75" x14ac:dyDescent="0.25"/>
  <cols>
    <col min="1" max="1" width="62.28515625" style="1" customWidth="1"/>
    <col min="2" max="2" width="35.28515625" style="1" customWidth="1"/>
    <col min="3" max="3" width="33.7109375" style="1" customWidth="1"/>
    <col min="4" max="4" width="29.42578125" style="6" customWidth="1"/>
    <col min="5" max="5" width="26.140625" style="37" customWidth="1"/>
    <col min="6" max="6" width="19.140625" style="29" customWidth="1"/>
    <col min="7" max="7" width="16.140625" style="29" customWidth="1"/>
    <col min="8" max="8" width="16.28515625" style="30" customWidth="1"/>
    <col min="9" max="9" width="16" style="29" customWidth="1"/>
    <col min="10" max="10" width="15.42578125" style="31" customWidth="1"/>
    <col min="11" max="16384" width="9.140625" style="1"/>
  </cols>
  <sheetData>
    <row r="1" spans="1:11" ht="42.75" customHeight="1" x14ac:dyDescent="0.25">
      <c r="A1" s="113" t="str">
        <f>'приложение 1'!A1:O1</f>
        <v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1" x14ac:dyDescent="0.25">
      <c r="A2" s="7"/>
      <c r="B2" s="115" t="s">
        <v>49</v>
      </c>
      <c r="C2" s="115"/>
      <c r="D2" s="115"/>
      <c r="E2" s="115"/>
      <c r="F2" s="115"/>
      <c r="G2" s="115"/>
      <c r="H2" s="25"/>
      <c r="I2" s="26"/>
      <c r="J2" s="27"/>
    </row>
    <row r="3" spans="1:11" x14ac:dyDescent="0.25">
      <c r="A3" s="117" t="s">
        <v>8</v>
      </c>
      <c r="B3" s="117" t="s">
        <v>37</v>
      </c>
      <c r="C3" s="117" t="s">
        <v>9</v>
      </c>
      <c r="D3" s="117" t="s">
        <v>10</v>
      </c>
      <c r="E3" s="117" t="s">
        <v>11</v>
      </c>
      <c r="F3" s="116" t="s">
        <v>12</v>
      </c>
      <c r="G3" s="116" t="s">
        <v>35</v>
      </c>
      <c r="H3" s="114" t="s">
        <v>20</v>
      </c>
      <c r="I3" s="114"/>
      <c r="J3" s="114"/>
      <c r="K3" s="2"/>
    </row>
    <row r="4" spans="1:11" ht="47.25" x14ac:dyDescent="0.25">
      <c r="A4" s="117"/>
      <c r="B4" s="117"/>
      <c r="C4" s="117"/>
      <c r="D4" s="117"/>
      <c r="E4" s="117"/>
      <c r="F4" s="116"/>
      <c r="G4" s="116"/>
      <c r="H4" s="16" t="s">
        <v>13</v>
      </c>
      <c r="I4" s="65" t="s">
        <v>14</v>
      </c>
      <c r="J4" s="16" t="s">
        <v>15</v>
      </c>
      <c r="K4" s="2"/>
    </row>
    <row r="5" spans="1:11" s="15" customFormat="1" x14ac:dyDescent="0.25">
      <c r="A5" s="39"/>
      <c r="B5" s="39"/>
      <c r="C5" s="39"/>
      <c r="D5" s="39"/>
      <c r="E5" s="39"/>
      <c r="F5" s="28"/>
      <c r="G5" s="28"/>
      <c r="H5" s="28"/>
      <c r="I5" s="28"/>
      <c r="J5" s="28"/>
      <c r="K5" s="14"/>
    </row>
    <row r="6" spans="1:11" s="4" customFormat="1" ht="31.5" x14ac:dyDescent="0.25">
      <c r="A6" s="42" t="s">
        <v>26</v>
      </c>
      <c r="B6" s="41"/>
      <c r="C6" s="41"/>
      <c r="D6" s="63"/>
      <c r="E6" s="17"/>
      <c r="F6" s="43">
        <f>F7</f>
        <v>0</v>
      </c>
      <c r="G6" s="43">
        <f t="shared" ref="G6:J6" si="0">G7</f>
        <v>0</v>
      </c>
      <c r="H6" s="43">
        <f t="shared" si="0"/>
        <v>0</v>
      </c>
      <c r="I6" s="43">
        <f t="shared" si="0"/>
        <v>0</v>
      </c>
      <c r="J6" s="43">
        <f t="shared" si="0"/>
        <v>0</v>
      </c>
      <c r="K6" s="5"/>
    </row>
    <row r="7" spans="1:11" s="4" customFormat="1" ht="31.5" x14ac:dyDescent="0.25">
      <c r="A7" s="46" t="s">
        <v>41</v>
      </c>
      <c r="B7" s="41"/>
      <c r="C7" s="41"/>
      <c r="D7" s="63"/>
      <c r="E7" s="17"/>
      <c r="F7" s="16"/>
      <c r="G7" s="16"/>
      <c r="H7" s="16"/>
      <c r="I7" s="16"/>
      <c r="J7" s="16"/>
      <c r="K7" s="5"/>
    </row>
    <row r="8" spans="1:11" ht="31.5" x14ac:dyDescent="0.25">
      <c r="A8" s="40" t="s">
        <v>22</v>
      </c>
      <c r="B8" s="41"/>
      <c r="C8" s="41"/>
      <c r="D8" s="63"/>
      <c r="E8" s="17"/>
      <c r="F8" s="43">
        <f>F9+F13+F15+F19</f>
        <v>0</v>
      </c>
      <c r="G8" s="43">
        <f t="shared" ref="G8:J8" si="1">G9+G13+G15+G19</f>
        <v>0</v>
      </c>
      <c r="H8" s="43">
        <f t="shared" si="1"/>
        <v>0</v>
      </c>
      <c r="I8" s="43">
        <f t="shared" si="1"/>
        <v>0</v>
      </c>
      <c r="J8" s="43">
        <f t="shared" si="1"/>
        <v>0</v>
      </c>
      <c r="K8" s="2"/>
    </row>
    <row r="9" spans="1:11" ht="31.5" x14ac:dyDescent="0.25">
      <c r="A9" s="40" t="s">
        <v>23</v>
      </c>
      <c r="B9" s="41"/>
      <c r="C9" s="41"/>
      <c r="D9" s="63"/>
      <c r="E9" s="17"/>
      <c r="F9" s="43">
        <f>SUM(F10:F12)</f>
        <v>0</v>
      </c>
      <c r="G9" s="43">
        <f t="shared" ref="G9:J9" si="2">SUM(G10:G12)</f>
        <v>0</v>
      </c>
      <c r="H9" s="43">
        <f t="shared" si="2"/>
        <v>0</v>
      </c>
      <c r="I9" s="43">
        <f t="shared" si="2"/>
        <v>0</v>
      </c>
      <c r="J9" s="43">
        <f t="shared" si="2"/>
        <v>0</v>
      </c>
      <c r="K9" s="2"/>
    </row>
    <row r="10" spans="1:11" s="24" customFormat="1" x14ac:dyDescent="0.25">
      <c r="A10" s="64" t="s">
        <v>32</v>
      </c>
      <c r="B10" s="35"/>
      <c r="C10" s="35"/>
      <c r="D10" s="58"/>
      <c r="E10" s="59"/>
      <c r="F10" s="60"/>
      <c r="G10" s="16"/>
      <c r="H10" s="19"/>
      <c r="I10" s="16"/>
      <c r="J10" s="19"/>
      <c r="K10" s="23"/>
    </row>
    <row r="11" spans="1:11" s="24" customFormat="1" x14ac:dyDescent="0.25">
      <c r="A11" s="64" t="s">
        <v>34</v>
      </c>
      <c r="B11" s="18"/>
      <c r="C11" s="35"/>
      <c r="D11" s="58"/>
      <c r="E11" s="44"/>
      <c r="F11" s="19"/>
      <c r="G11" s="16"/>
      <c r="H11" s="19"/>
      <c r="I11" s="16"/>
      <c r="J11" s="19"/>
      <c r="K11" s="23"/>
    </row>
    <row r="12" spans="1:11" x14ac:dyDescent="0.25">
      <c r="A12" s="64" t="s">
        <v>31</v>
      </c>
      <c r="B12" s="18"/>
      <c r="C12" s="41"/>
      <c r="D12" s="64"/>
      <c r="E12" s="59"/>
      <c r="F12" s="61"/>
      <c r="G12" s="16"/>
      <c r="H12" s="16"/>
      <c r="I12" s="16"/>
      <c r="J12" s="16"/>
      <c r="K12" s="2"/>
    </row>
    <row r="13" spans="1:11" ht="33.75" customHeight="1" x14ac:dyDescent="0.25">
      <c r="A13" s="42" t="s">
        <v>29</v>
      </c>
      <c r="B13" s="18"/>
      <c r="C13" s="41"/>
      <c r="D13" s="63"/>
      <c r="E13" s="44"/>
      <c r="F13" s="43">
        <f>F14</f>
        <v>0</v>
      </c>
      <c r="G13" s="43">
        <f>G14</f>
        <v>0</v>
      </c>
      <c r="H13" s="43">
        <f t="shared" ref="H13:J13" si="3">H14</f>
        <v>0</v>
      </c>
      <c r="I13" s="43">
        <f t="shared" si="3"/>
        <v>0</v>
      </c>
      <c r="J13" s="43">
        <f t="shared" si="3"/>
        <v>0</v>
      </c>
      <c r="K13" s="2"/>
    </row>
    <row r="14" spans="1:11" ht="63" x14ac:dyDescent="0.25">
      <c r="A14" s="46" t="s">
        <v>50</v>
      </c>
      <c r="B14" s="18"/>
      <c r="C14" s="41"/>
      <c r="D14" s="63"/>
      <c r="E14" s="44"/>
      <c r="F14" s="43"/>
      <c r="G14" s="16"/>
      <c r="H14" s="16"/>
      <c r="I14" s="16"/>
      <c r="J14" s="16"/>
      <c r="K14" s="2"/>
    </row>
    <row r="15" spans="1:11" ht="66.75" customHeight="1" x14ac:dyDescent="0.25">
      <c r="A15" s="40" t="s">
        <v>25</v>
      </c>
      <c r="B15" s="41"/>
      <c r="C15" s="41"/>
      <c r="D15" s="63"/>
      <c r="E15" s="17"/>
      <c r="F15" s="43">
        <f>SUM(F16:F18)</f>
        <v>0</v>
      </c>
      <c r="G15" s="43">
        <f>SUM(G16:G18)</f>
        <v>0</v>
      </c>
      <c r="H15" s="43">
        <f t="shared" ref="H15:J15" si="4">SUM(H16:H18)</f>
        <v>0</v>
      </c>
      <c r="I15" s="43">
        <f t="shared" si="4"/>
        <v>0</v>
      </c>
      <c r="J15" s="43">
        <f t="shared" si="4"/>
        <v>0</v>
      </c>
      <c r="K15" s="3"/>
    </row>
    <row r="16" spans="1:11" ht="47.25" x14ac:dyDescent="0.25">
      <c r="A16" s="66" t="s">
        <v>40</v>
      </c>
      <c r="B16" s="41"/>
      <c r="C16" s="18"/>
      <c r="D16" s="63"/>
      <c r="E16" s="17"/>
      <c r="F16" s="56"/>
      <c r="G16" s="16"/>
      <c r="H16" s="56"/>
      <c r="I16" s="16"/>
      <c r="J16" s="56"/>
      <c r="K16" s="2"/>
    </row>
    <row r="17" spans="1:11" ht="63" x14ac:dyDescent="0.25">
      <c r="A17" s="67" t="s">
        <v>45</v>
      </c>
      <c r="B17" s="70"/>
      <c r="C17" s="70"/>
      <c r="D17" s="58"/>
      <c r="E17" s="59"/>
      <c r="F17" s="60"/>
      <c r="G17" s="16"/>
      <c r="H17" s="56"/>
      <c r="I17" s="16"/>
      <c r="J17" s="56"/>
      <c r="K17" s="2"/>
    </row>
    <row r="18" spans="1:11" ht="47.25" x14ac:dyDescent="0.25">
      <c r="A18" s="67" t="s">
        <v>42</v>
      </c>
      <c r="B18" s="70"/>
      <c r="C18" s="70"/>
      <c r="D18" s="58"/>
      <c r="E18" s="59"/>
      <c r="F18" s="60"/>
      <c r="G18" s="16"/>
      <c r="H18" s="56"/>
      <c r="I18" s="16"/>
      <c r="J18" s="56"/>
      <c r="K18" s="2"/>
    </row>
    <row r="19" spans="1:11" s="7" customFormat="1" x14ac:dyDescent="0.25">
      <c r="A19" s="40" t="s">
        <v>36</v>
      </c>
      <c r="B19" s="71"/>
      <c r="C19" s="71"/>
      <c r="D19" s="72"/>
      <c r="E19" s="73"/>
      <c r="F19" s="43">
        <f>F20</f>
        <v>0</v>
      </c>
      <c r="G19" s="43">
        <f>G20</f>
        <v>0</v>
      </c>
      <c r="H19" s="43">
        <f t="shared" ref="H19:J19" si="5">H20</f>
        <v>0</v>
      </c>
      <c r="I19" s="43">
        <f t="shared" si="5"/>
        <v>0</v>
      </c>
      <c r="J19" s="43">
        <f t="shared" si="5"/>
        <v>0</v>
      </c>
      <c r="K19" s="74"/>
    </row>
    <row r="20" spans="1:11" ht="47.25" x14ac:dyDescent="0.25">
      <c r="A20" s="67" t="s">
        <v>43</v>
      </c>
      <c r="B20" s="70"/>
      <c r="C20" s="70"/>
      <c r="D20" s="58"/>
      <c r="E20" s="59"/>
      <c r="F20" s="60"/>
      <c r="G20" s="16"/>
      <c r="H20" s="56"/>
      <c r="I20" s="16"/>
      <c r="J20" s="56"/>
      <c r="K20" s="2"/>
    </row>
    <row r="21" spans="1:11" ht="31.5" x14ac:dyDescent="0.25">
      <c r="A21" s="45" t="s">
        <v>27</v>
      </c>
      <c r="B21" s="41"/>
      <c r="C21" s="18"/>
      <c r="D21" s="63"/>
      <c r="E21" s="17"/>
      <c r="F21" s="57"/>
      <c r="G21" s="57"/>
      <c r="H21" s="57"/>
      <c r="I21" s="57"/>
      <c r="J21" s="57"/>
      <c r="K21" s="2"/>
    </row>
    <row r="22" spans="1:11" x14ac:dyDescent="0.25">
      <c r="A22" s="47" t="s">
        <v>34</v>
      </c>
      <c r="B22" s="41"/>
      <c r="C22" s="18"/>
      <c r="D22" s="63"/>
      <c r="E22" s="17"/>
      <c r="F22" s="56"/>
      <c r="G22" s="16"/>
      <c r="H22" s="56"/>
      <c r="I22" s="16"/>
      <c r="J22" s="56"/>
      <c r="K22" s="2"/>
    </row>
    <row r="23" spans="1:11" x14ac:dyDescent="0.25">
      <c r="A23" s="48" t="s">
        <v>31</v>
      </c>
      <c r="B23" s="41"/>
      <c r="C23" s="18"/>
      <c r="D23" s="63"/>
      <c r="E23" s="17"/>
      <c r="F23" s="56"/>
      <c r="G23" s="16"/>
      <c r="H23" s="56"/>
      <c r="I23" s="16"/>
      <c r="J23" s="56"/>
      <c r="K23" s="2"/>
    </row>
    <row r="24" spans="1:11" x14ac:dyDescent="0.25">
      <c r="A24" s="47" t="s">
        <v>33</v>
      </c>
      <c r="B24" s="41"/>
      <c r="C24" s="18"/>
      <c r="D24" s="63"/>
      <c r="E24" s="17"/>
      <c r="F24" s="56"/>
      <c r="G24" s="16"/>
      <c r="H24" s="56"/>
      <c r="I24" s="16"/>
      <c r="J24" s="56"/>
      <c r="K24" s="2"/>
    </row>
    <row r="25" spans="1:11" s="54" customFormat="1" ht="31.5" x14ac:dyDescent="0.25">
      <c r="A25" s="13" t="s">
        <v>28</v>
      </c>
      <c r="B25" s="51"/>
      <c r="C25" s="52"/>
      <c r="D25" s="55"/>
      <c r="E25" s="28"/>
      <c r="F25" s="53"/>
      <c r="G25" s="53"/>
      <c r="H25" s="53">
        <f>SUM(H26:H27)</f>
        <v>1750000</v>
      </c>
      <c r="I25" s="53">
        <f t="shared" ref="I25:J25" si="6">SUM(I26:I27)</f>
        <v>1750000</v>
      </c>
      <c r="J25" s="53">
        <f t="shared" si="6"/>
        <v>1750000</v>
      </c>
    </row>
    <row r="26" spans="1:11" s="54" customFormat="1" ht="63" x14ac:dyDescent="0.25">
      <c r="A26" s="68" t="s">
        <v>46</v>
      </c>
      <c r="B26" s="51"/>
      <c r="C26" s="52"/>
      <c r="D26" s="55"/>
      <c r="E26" s="28"/>
      <c r="F26" s="53"/>
      <c r="G26" s="53"/>
      <c r="H26" s="19">
        <v>1750000</v>
      </c>
      <c r="I26" s="19">
        <v>1750000</v>
      </c>
      <c r="J26" s="19">
        <v>1750000</v>
      </c>
    </row>
    <row r="27" spans="1:11" s="54" customFormat="1" ht="47.25" x14ac:dyDescent="0.25">
      <c r="A27" s="69" t="s">
        <v>44</v>
      </c>
      <c r="B27" s="18"/>
      <c r="C27" s="50"/>
      <c r="D27" s="41"/>
      <c r="E27" s="28"/>
      <c r="F27" s="19"/>
      <c r="G27" s="16"/>
      <c r="H27" s="19"/>
      <c r="I27" s="16"/>
      <c r="J27" s="19"/>
    </row>
    <row r="28" spans="1:11" x14ac:dyDescent="0.25">
      <c r="A28" s="33" t="s">
        <v>30</v>
      </c>
      <c r="B28" s="33"/>
      <c r="C28" s="33"/>
      <c r="D28" s="32"/>
      <c r="E28" s="36"/>
      <c r="F28" s="34">
        <f>F6+F8+F21+F25</f>
        <v>0</v>
      </c>
      <c r="G28" s="34">
        <f t="shared" ref="G28:J28" si="7">G6+G8+G21+G25</f>
        <v>0</v>
      </c>
      <c r="H28" s="34">
        <f t="shared" si="7"/>
        <v>1750000</v>
      </c>
      <c r="I28" s="34">
        <f t="shared" si="7"/>
        <v>1750000</v>
      </c>
      <c r="J28" s="34">
        <f t="shared" si="7"/>
        <v>1750000</v>
      </c>
    </row>
    <row r="29" spans="1:11" x14ac:dyDescent="0.25">
      <c r="A29" s="20"/>
      <c r="B29" s="22"/>
      <c r="C29" s="21"/>
      <c r="D29" s="62"/>
      <c r="E29" s="38"/>
      <c r="F29" s="8"/>
      <c r="G29" s="8"/>
      <c r="H29" s="8"/>
      <c r="I29" s="8"/>
      <c r="J29" s="8"/>
    </row>
  </sheetData>
  <mergeCells count="10">
    <mergeCell ref="A1:J1"/>
    <mergeCell ref="H3:J3"/>
    <mergeCell ref="B2:G2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2025-04-17T06:25:22Z</cp:lastPrinted>
  <dcterms:created xsi:type="dcterms:W3CDTF">2018-07-30T08:01:14Z</dcterms:created>
  <dcterms:modified xsi:type="dcterms:W3CDTF">2025-04-17T06:25:34Z</dcterms:modified>
</cp:coreProperties>
</file>